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364" yWindow="-264" windowWidth="21060" windowHeight="10008"/>
  </bookViews>
  <sheets>
    <sheet name="тмц" sheetId="4" r:id="rId1"/>
  </sheets>
  <definedNames>
    <definedName name="_xlnm._FilterDatabase" localSheetId="0" hidden="1">тмц!$A$8:$Z$17</definedName>
    <definedName name="_xlnm.Print_Area" localSheetId="0">тмц!$A$1:$AL$33</definedName>
  </definedNames>
  <calcPr calcId="145621"/>
</workbook>
</file>

<file path=xl/calcChain.xml><?xml version="1.0" encoding="utf-8"?>
<calcChain xmlns="http://schemas.openxmlformats.org/spreadsheetml/2006/main">
  <c r="Z17" i="4" l="1"/>
  <c r="Z16" i="4"/>
  <c r="Z15" i="4"/>
  <c r="Z14" i="4"/>
  <c r="Z13" i="4"/>
  <c r="Z12" i="4"/>
  <c r="Z11" i="4"/>
  <c r="Z10" i="4" l="1"/>
  <c r="Z9" i="4"/>
  <c r="AI17" i="4" l="1"/>
  <c r="AG17" i="4" l="1"/>
</calcChain>
</file>

<file path=xl/sharedStrings.xml><?xml version="1.0" encoding="utf-8"?>
<sst xmlns="http://schemas.openxmlformats.org/spreadsheetml/2006/main" count="128" uniqueCount="73">
  <si>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</si>
  <si>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</si>
  <si>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</si>
  <si>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</si>
  <si>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</si>
  <si>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</si>
  <si>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</si>
  <si>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</si>
  <si>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</si>
  <si>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</si>
  <si>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</si>
  <si>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</si>
  <si>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</si>
  <si>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</si>
  <si>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</si>
  <si>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</si>
  <si>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</si>
  <si>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</si>
  <si>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</si>
  <si>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</si>
  <si>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</si>
  <si>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</si>
  <si>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</si>
  <si>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</si>
  <si>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</si>
  <si>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</si>
  <si>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</si>
  <si>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</si>
  <si>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</si>
  <si>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</si>
  <si>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</si>
  <si>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</si>
  <si>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</si>
  <si>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</si>
  <si>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</si>
  <si>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</si>
  <si>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</si>
  <si>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</si>
  <si>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</si>
  <si>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</si>
  <si>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</si>
  <si>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</si>
  <si>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</si>
  <si>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</si>
  <si>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</si>
  <si>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</si>
  <si>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</si>
  <si>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</si>
  <si>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</si>
  <si>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</si>
  <si>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</si>
  <si>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</si>
  <si>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</si>
  <si>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</si>
  <si>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</si>
  <si>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Грузополучатель</t>
  </si>
  <si>
    <t>32.99</t>
  </si>
  <si>
    <t>КД000068</t>
  </si>
  <si>
    <t>Диспенсер</t>
  </si>
  <si>
    <t>КД000266</t>
  </si>
  <si>
    <t>Дискошар</t>
  </si>
  <si>
    <t>ДЕ000170</t>
  </si>
  <si>
    <t>Лампа настольная- прищепка</t>
  </si>
  <si>
    <t>Портативная настольная лампа</t>
  </si>
  <si>
    <t>КД</t>
  </si>
  <si>
    <t>Настольная игра Дженга. Падающая башня</t>
  </si>
  <si>
    <t>Настольная Орёл или решка. Мир. Чудеса планеты</t>
  </si>
  <si>
    <t>Настольная игра Эмоциональный интеллект. Запуск вечеринки</t>
  </si>
  <si>
    <t xml:space="preserve">Приложение 1.2. Техническое задание </t>
  </si>
  <si>
    <t>г. Самара, ул. Луначарского, 56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</si>
  <si>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</si>
  <si>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t>не позднее 19 декабря</t>
  </si>
  <si>
    <t>Настольная игра «Кодовые слова» или настольная игра «Визуал»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</si>
</sst>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6" fillId="0" borderId="0" applyFill="0" applyProtection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17" fillId="0" borderId="4" xfId="2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tabSelected="1" view="pageBreakPreview" topLeftCell="A13" zoomScale="70" zoomScaleNormal="86" zoomScaleSheetLayoutView="70" workbookViewId="0">
      <selection activeCell="J14" sqref="J14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0" customWidth="1"/>
    <col min="14" max="23" width="5.109375" customWidth="1"/>
    <col min="24" max="24" width="7.218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2"/>
      <c r="AK1" s="32"/>
      <c r="AL1" s="32" t="s">
        <v>27</v>
      </c>
    </row>
    <row r="2" spans="1:38" ht="42.75" customHeight="1" x14ac:dyDescent="0.25">
      <c r="A2" s="12" t="s">
        <v>41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41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L2" s="7"/>
    </row>
    <row r="3" spans="1:38" ht="25.5" customHeight="1" x14ac:dyDescent="0.25">
      <c r="A3" s="8" t="s">
        <v>25</v>
      </c>
      <c r="B3" s="8"/>
      <c r="C3" s="7"/>
      <c r="D3" s="7"/>
      <c r="E3" s="52"/>
      <c r="F3" s="52"/>
      <c r="G3" s="52"/>
      <c r="H3" s="52"/>
      <c r="I3" s="52"/>
      <c r="J3" s="52"/>
      <c r="K3" s="52"/>
      <c r="L3" s="52"/>
      <c r="M3" s="41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L3" s="7"/>
    </row>
    <row r="4" spans="1:38" ht="30.75" customHeight="1" x14ac:dyDescent="0.25">
      <c r="A4" s="8" t="s">
        <v>24</v>
      </c>
      <c r="B4" s="8"/>
      <c r="C4" s="9"/>
      <c r="D4" s="9"/>
      <c r="E4" s="53"/>
      <c r="F4" s="53"/>
      <c r="G4" s="53"/>
      <c r="H4" s="53"/>
      <c r="I4" s="53"/>
      <c r="J4" s="53"/>
      <c r="K4" s="53"/>
      <c r="L4" s="53"/>
      <c r="M4" s="42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L4" s="10"/>
    </row>
    <row r="5" spans="1:38" ht="30.75" customHeight="1" x14ac:dyDescent="0.25">
      <c r="A5" s="8" t="s">
        <v>34</v>
      </c>
      <c r="B5" s="8"/>
      <c r="C5" s="9"/>
      <c r="D5" s="9"/>
      <c r="E5" s="53"/>
      <c r="F5" s="53"/>
      <c r="G5" s="53"/>
      <c r="H5" s="53"/>
      <c r="I5" s="53"/>
      <c r="J5" s="53"/>
      <c r="K5" s="53"/>
      <c r="L5" s="53"/>
      <c r="M5" s="42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L5" s="10"/>
    </row>
    <row r="6" spans="1:38" ht="23.25" customHeight="1" x14ac:dyDescent="0.25">
      <c r="A6" s="11" t="s">
        <v>9</v>
      </c>
      <c r="B6" s="11"/>
    </row>
    <row r="7" spans="1:38" ht="51" customHeight="1" x14ac:dyDescent="0.25">
      <c r="M7" s="56" t="s">
        <v>70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1"/>
      <c r="Z7" s="1"/>
      <c r="AA7" s="58" t="s">
        <v>10</v>
      </c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</row>
    <row r="8" spans="1:38" ht="96.75" customHeight="1" x14ac:dyDescent="0.25">
      <c r="A8" s="3" t="s">
        <v>0</v>
      </c>
      <c r="B8" s="33" t="s">
        <v>49</v>
      </c>
      <c r="C8" s="3" t="s">
        <v>44</v>
      </c>
      <c r="D8" s="3" t="s">
        <v>43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6" t="s">
        <v>55</v>
      </c>
      <c r="K8" s="3" t="s">
        <v>8</v>
      </c>
      <c r="L8" s="3" t="s">
        <v>6</v>
      </c>
      <c r="M8" s="43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0" t="s">
        <v>71</v>
      </c>
      <c r="Y8" s="29" t="s">
        <v>39</v>
      </c>
      <c r="Z8" s="26" t="s">
        <v>40</v>
      </c>
      <c r="AA8" s="5" t="s">
        <v>4</v>
      </c>
      <c r="AB8" s="5" t="s">
        <v>36</v>
      </c>
      <c r="AC8" s="5" t="s">
        <v>48</v>
      </c>
      <c r="AD8" s="5" t="s">
        <v>2</v>
      </c>
      <c r="AE8" s="5" t="s">
        <v>3</v>
      </c>
      <c r="AF8" s="5" t="s">
        <v>32</v>
      </c>
      <c r="AG8" s="5" t="s">
        <v>46</v>
      </c>
      <c r="AH8" s="5" t="s">
        <v>33</v>
      </c>
      <c r="AI8" s="5" t="s">
        <v>47</v>
      </c>
      <c r="AJ8" s="5" t="s">
        <v>51</v>
      </c>
      <c r="AK8" s="5" t="s">
        <v>52</v>
      </c>
      <c r="AL8" s="5" t="s">
        <v>26</v>
      </c>
    </row>
    <row r="9" spans="1:38" ht="96.75" customHeight="1" x14ac:dyDescent="0.25">
      <c r="A9" s="45">
        <v>1</v>
      </c>
      <c r="B9" s="45">
        <v>1</v>
      </c>
      <c r="C9" s="45" t="s">
        <v>56</v>
      </c>
      <c r="D9" s="45" t="s">
        <v>56</v>
      </c>
      <c r="E9" s="45" t="s">
        <v>57</v>
      </c>
      <c r="F9" s="45" t="s">
        <v>58</v>
      </c>
      <c r="G9" s="45" t="s">
        <v>68</v>
      </c>
      <c r="H9" s="45" t="s">
        <v>54</v>
      </c>
      <c r="I9" s="45" t="s">
        <v>45</v>
      </c>
      <c r="J9" s="45" t="s">
        <v>45</v>
      </c>
      <c r="K9" s="45" t="s">
        <v>69</v>
      </c>
      <c r="L9" s="45">
        <v>100</v>
      </c>
      <c r="M9" s="47"/>
      <c r="N9" s="45"/>
      <c r="O9" s="45"/>
      <c r="P9" s="45"/>
      <c r="Q9" s="45"/>
      <c r="R9" s="45"/>
      <c r="S9" s="45"/>
      <c r="T9" s="45"/>
      <c r="U9" s="45"/>
      <c r="V9" s="45"/>
      <c r="W9" s="45"/>
      <c r="X9" s="48">
        <v>100</v>
      </c>
      <c r="Y9" s="45">
        <v>1270.32</v>
      </c>
      <c r="Z9" s="45">
        <f>L9*Y9</f>
        <v>127032</v>
      </c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ht="96.75" customHeight="1" x14ac:dyDescent="0.25">
      <c r="A10" s="45">
        <v>2</v>
      </c>
      <c r="B10" s="45">
        <v>1</v>
      </c>
      <c r="C10" s="45" t="s">
        <v>56</v>
      </c>
      <c r="D10" s="45" t="s">
        <v>56</v>
      </c>
      <c r="E10" s="45" t="s">
        <v>59</v>
      </c>
      <c r="F10" s="45" t="s">
        <v>60</v>
      </c>
      <c r="G10" s="45" t="s">
        <v>68</v>
      </c>
      <c r="H10" s="49" t="s">
        <v>54</v>
      </c>
      <c r="I10" s="45" t="s">
        <v>45</v>
      </c>
      <c r="J10" s="45" t="s">
        <v>45</v>
      </c>
      <c r="K10" s="45" t="s">
        <v>69</v>
      </c>
      <c r="L10" s="45">
        <v>45</v>
      </c>
      <c r="M10" s="47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8">
        <v>45</v>
      </c>
      <c r="Y10" s="45">
        <v>1127.3800000000001</v>
      </c>
      <c r="Z10" s="45">
        <f>L10*Y10</f>
        <v>50732.100000000006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ht="96.75" customHeight="1" x14ac:dyDescent="0.25">
      <c r="A11" s="45">
        <v>3</v>
      </c>
      <c r="B11" s="45">
        <v>1</v>
      </c>
      <c r="C11" s="45" t="s">
        <v>56</v>
      </c>
      <c r="D11" s="45" t="s">
        <v>56</v>
      </c>
      <c r="E11" s="45" t="s">
        <v>61</v>
      </c>
      <c r="F11" s="45" t="s">
        <v>62</v>
      </c>
      <c r="G11" s="45" t="s">
        <v>68</v>
      </c>
      <c r="H11" s="49" t="s">
        <v>54</v>
      </c>
      <c r="I11" s="45" t="s">
        <v>45</v>
      </c>
      <c r="J11" s="45" t="s">
        <v>45</v>
      </c>
      <c r="K11" s="45" t="s">
        <v>69</v>
      </c>
      <c r="L11" s="45">
        <v>100</v>
      </c>
      <c r="M11" s="47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8">
        <v>100</v>
      </c>
      <c r="Y11" s="45">
        <v>1090.2</v>
      </c>
      <c r="Z11" s="45">
        <f t="shared" ref="Z11:Z16" si="0">L11*Y11</f>
        <v>109020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96.75" customHeight="1" x14ac:dyDescent="0.25">
      <c r="A12" s="45">
        <v>4</v>
      </c>
      <c r="B12" s="45">
        <v>1</v>
      </c>
      <c r="C12" s="45" t="s">
        <v>56</v>
      </c>
      <c r="D12" s="45" t="s">
        <v>56</v>
      </c>
      <c r="E12" s="45" t="s">
        <v>61</v>
      </c>
      <c r="F12" s="45" t="s">
        <v>63</v>
      </c>
      <c r="G12" s="45" t="s">
        <v>68</v>
      </c>
      <c r="H12" s="49" t="s">
        <v>54</v>
      </c>
      <c r="I12" s="45" t="s">
        <v>45</v>
      </c>
      <c r="J12" s="45" t="s">
        <v>45</v>
      </c>
      <c r="K12" s="45" t="s">
        <v>69</v>
      </c>
      <c r="L12" s="45">
        <v>170</v>
      </c>
      <c r="M12" s="47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8">
        <v>170</v>
      </c>
      <c r="Y12" s="45">
        <v>1343.9</v>
      </c>
      <c r="Z12" s="45">
        <f t="shared" si="0"/>
        <v>228463.00000000003</v>
      </c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ht="96.75" customHeight="1" x14ac:dyDescent="0.25">
      <c r="A13" s="45">
        <v>5</v>
      </c>
      <c r="B13" s="45">
        <v>1</v>
      </c>
      <c r="C13" s="45" t="s">
        <v>56</v>
      </c>
      <c r="D13" s="45" t="s">
        <v>56</v>
      </c>
      <c r="E13" s="45" t="s">
        <v>64</v>
      </c>
      <c r="F13" s="45" t="s">
        <v>65</v>
      </c>
      <c r="G13" s="45" t="s">
        <v>68</v>
      </c>
      <c r="H13" s="49" t="s">
        <v>54</v>
      </c>
      <c r="I13" s="45" t="s">
        <v>45</v>
      </c>
      <c r="J13" s="45" t="s">
        <v>45</v>
      </c>
      <c r="K13" s="45" t="s">
        <v>69</v>
      </c>
      <c r="L13" s="45">
        <v>40</v>
      </c>
      <c r="M13" s="47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8">
        <v>40</v>
      </c>
      <c r="Y13" s="45">
        <v>1125.5</v>
      </c>
      <c r="Z13" s="45">
        <f t="shared" si="0"/>
        <v>45020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ht="96.75" customHeight="1" x14ac:dyDescent="0.25">
      <c r="A14" s="45">
        <v>6</v>
      </c>
      <c r="B14" s="45">
        <v>1</v>
      </c>
      <c r="C14" s="45" t="s">
        <v>56</v>
      </c>
      <c r="D14" s="45" t="s">
        <v>56</v>
      </c>
      <c r="E14" s="45" t="s">
        <v>64</v>
      </c>
      <c r="F14" s="45" t="s">
        <v>72</v>
      </c>
      <c r="G14" s="45" t="s">
        <v>68</v>
      </c>
      <c r="H14" s="49" t="s">
        <v>54</v>
      </c>
      <c r="I14" s="45" t="s">
        <v>45</v>
      </c>
      <c r="J14" s="45" t="s">
        <v>45</v>
      </c>
      <c r="K14" s="45" t="s">
        <v>69</v>
      </c>
      <c r="L14" s="45">
        <v>30</v>
      </c>
      <c r="M14" s="47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8">
        <v>30</v>
      </c>
      <c r="Y14" s="45">
        <v>1234.57</v>
      </c>
      <c r="Z14" s="45">
        <f t="shared" si="0"/>
        <v>37037.1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ht="96.75" customHeight="1" x14ac:dyDescent="0.25">
      <c r="A15" s="45">
        <v>7</v>
      </c>
      <c r="B15" s="45">
        <v>1</v>
      </c>
      <c r="C15" s="45" t="s">
        <v>56</v>
      </c>
      <c r="D15" s="45" t="s">
        <v>56</v>
      </c>
      <c r="E15" s="45" t="s">
        <v>64</v>
      </c>
      <c r="F15" s="45" t="s">
        <v>66</v>
      </c>
      <c r="G15" s="45" t="s">
        <v>68</v>
      </c>
      <c r="H15" s="49" t="s">
        <v>54</v>
      </c>
      <c r="I15" s="45" t="s">
        <v>45</v>
      </c>
      <c r="J15" s="45" t="s">
        <v>45</v>
      </c>
      <c r="K15" s="45" t="s">
        <v>69</v>
      </c>
      <c r="L15" s="45">
        <v>30</v>
      </c>
      <c r="M15" s="47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8">
        <v>30</v>
      </c>
      <c r="Y15" s="45">
        <v>1110.8</v>
      </c>
      <c r="Z15" s="45">
        <f t="shared" si="0"/>
        <v>33324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ht="96.75" customHeight="1" x14ac:dyDescent="0.25">
      <c r="A16" s="45">
        <v>8</v>
      </c>
      <c r="B16" s="45">
        <v>1</v>
      </c>
      <c r="C16" s="45" t="s">
        <v>56</v>
      </c>
      <c r="D16" s="45" t="s">
        <v>56</v>
      </c>
      <c r="E16" s="45" t="s">
        <v>64</v>
      </c>
      <c r="F16" s="45" t="s">
        <v>67</v>
      </c>
      <c r="G16" s="45" t="s">
        <v>68</v>
      </c>
      <c r="H16" s="49" t="s">
        <v>54</v>
      </c>
      <c r="I16" s="45" t="s">
        <v>45</v>
      </c>
      <c r="J16" s="45" t="s">
        <v>45</v>
      </c>
      <c r="K16" s="45" t="s">
        <v>69</v>
      </c>
      <c r="L16" s="45">
        <v>30</v>
      </c>
      <c r="M16" s="47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8">
        <v>30</v>
      </c>
      <c r="Y16" s="45">
        <v>1312.75</v>
      </c>
      <c r="Z16" s="45">
        <f t="shared" si="0"/>
        <v>39382.5</v>
      </c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ht="20.25" customHeight="1" x14ac:dyDescent="0.25">
      <c r="A17" s="59" t="s">
        <v>50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39"/>
      <c r="M17" s="39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0"/>
      <c r="Y17" s="34"/>
      <c r="Z17" s="35">
        <f>SUM(Z9:Z16)</f>
        <v>670010.69999999995</v>
      </c>
      <c r="AA17" s="2"/>
      <c r="AB17" s="2"/>
      <c r="AC17" s="2"/>
      <c r="AD17" s="2"/>
      <c r="AE17" s="2"/>
      <c r="AF17" s="31"/>
      <c r="AG17" s="6" t="e">
        <f>SUM(#REF!)</f>
        <v>#REF!</v>
      </c>
      <c r="AH17" s="6"/>
      <c r="AI17" s="6" t="e">
        <f>SUM(#REF!)</f>
        <v>#REF!</v>
      </c>
      <c r="AJ17" s="6"/>
      <c r="AK17" s="6"/>
      <c r="AL17" s="6"/>
    </row>
    <row r="18" spans="1:38" ht="18" customHeight="1" x14ac:dyDescent="0.25"/>
    <row r="19" spans="1:38" ht="45" customHeight="1" x14ac:dyDescent="0.25">
      <c r="A19" s="54" t="s">
        <v>35</v>
      </c>
      <c r="B19" s="54"/>
      <c r="C19" s="54"/>
      <c r="D19" s="54"/>
      <c r="E19" s="57" t="s">
        <v>37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36"/>
      <c r="AK19" s="36"/>
      <c r="AL19" s="27"/>
    </row>
    <row r="20" spans="1:38" ht="156" customHeight="1" x14ac:dyDescent="0.25">
      <c r="A20" s="54" t="s">
        <v>38</v>
      </c>
      <c r="B20" s="54"/>
      <c r="C20" s="54"/>
      <c r="D20" s="54"/>
      <c r="E20" s="55" t="s">
        <v>53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37"/>
      <c r="AK20" s="37"/>
      <c r="AL20" s="28"/>
    </row>
    <row r="21" spans="1:38" x14ac:dyDescent="0.25">
      <c r="D21" s="1"/>
      <c r="E21" s="1"/>
      <c r="F21"/>
      <c r="G21"/>
      <c r="H21"/>
      <c r="I21"/>
      <c r="J21"/>
      <c r="K21"/>
    </row>
    <row r="22" spans="1:38" ht="15.6" x14ac:dyDescent="0.3">
      <c r="C22" s="44"/>
      <c r="D22" s="44"/>
      <c r="E22" s="14"/>
      <c r="F22" s="13"/>
      <c r="G22" s="13"/>
      <c r="H22" s="13"/>
      <c r="I22" s="13"/>
      <c r="J22" s="13"/>
      <c r="K22"/>
    </row>
    <row r="23" spans="1:38" ht="8.25" customHeight="1" x14ac:dyDescent="0.25">
      <c r="C23" s="13"/>
      <c r="D23" s="15"/>
      <c r="E23" s="16"/>
      <c r="F23" s="17"/>
      <c r="G23" s="18"/>
      <c r="H23" s="18"/>
      <c r="I23" s="18"/>
      <c r="J23" s="18"/>
      <c r="K23"/>
    </row>
    <row r="24" spans="1:38" ht="12.75" customHeight="1" x14ac:dyDescent="0.25">
      <c r="C24" s="13"/>
      <c r="D24" s="51"/>
      <c r="E24" s="51"/>
      <c r="F24" s="51"/>
      <c r="G24" s="19" t="s">
        <v>28</v>
      </c>
      <c r="H24" s="20"/>
      <c r="I24" s="14"/>
      <c r="J24" s="14"/>
      <c r="K24"/>
    </row>
    <row r="25" spans="1:38" ht="7.5" customHeight="1" x14ac:dyDescent="0.25">
      <c r="C25" s="13"/>
      <c r="D25" s="21"/>
      <c r="E25" s="13"/>
      <c r="F25" s="14"/>
      <c r="G25" s="14"/>
      <c r="H25" s="19"/>
      <c r="I25" s="22"/>
      <c r="J25" s="22"/>
      <c r="K25"/>
    </row>
    <row r="26" spans="1:38" ht="13.5" customHeight="1" x14ac:dyDescent="0.25">
      <c r="C26" s="13"/>
      <c r="D26" s="51"/>
      <c r="E26" s="51"/>
      <c r="F26" s="51"/>
      <c r="G26" s="19" t="s">
        <v>29</v>
      </c>
      <c r="H26" s="19"/>
      <c r="I26" s="22"/>
      <c r="J26" s="22"/>
      <c r="K26"/>
    </row>
    <row r="27" spans="1:38" ht="13.8" x14ac:dyDescent="0.25">
      <c r="C27" s="13"/>
      <c r="D27" s="15"/>
      <c r="E27" s="13"/>
      <c r="F27" s="14"/>
      <c r="G27" s="18"/>
      <c r="H27" s="18"/>
      <c r="I27" s="18"/>
      <c r="J27" s="18"/>
      <c r="K27"/>
    </row>
    <row r="28" spans="1:38" ht="13.5" customHeight="1" x14ac:dyDescent="0.25">
      <c r="C28" s="13"/>
      <c r="D28" s="51"/>
      <c r="E28" s="51"/>
      <c r="F28" s="51"/>
      <c r="G28" s="23" t="s">
        <v>30</v>
      </c>
      <c r="H28" s="18"/>
      <c r="I28" s="18"/>
      <c r="J28" s="18"/>
      <c r="K28"/>
    </row>
    <row r="29" spans="1:38" ht="13.8" x14ac:dyDescent="0.25">
      <c r="C29" s="13"/>
      <c r="D29" s="15"/>
      <c r="E29" s="24"/>
      <c r="F29" s="17"/>
      <c r="G29" s="18"/>
      <c r="H29" s="18"/>
      <c r="I29" s="18"/>
      <c r="J29" s="18"/>
      <c r="K29"/>
    </row>
    <row r="30" spans="1:38" ht="13.8" x14ac:dyDescent="0.25">
      <c r="C30" s="13"/>
      <c r="D30" s="15"/>
      <c r="E30" s="24"/>
      <c r="F30" s="17"/>
      <c r="G30" s="18"/>
      <c r="H30" s="18"/>
      <c r="I30" s="18"/>
      <c r="J30" s="18"/>
      <c r="K30"/>
    </row>
    <row r="31" spans="1:38" ht="13.8" x14ac:dyDescent="0.25">
      <c r="C31" s="13" t="s">
        <v>31</v>
      </c>
      <c r="D31" s="15"/>
      <c r="E31" s="25"/>
      <c r="F31" s="18"/>
      <c r="G31" s="18"/>
      <c r="H31" s="18"/>
      <c r="I31" s="18"/>
      <c r="J31" s="18"/>
      <c r="K31"/>
    </row>
    <row r="32" spans="1:38" ht="13.8" x14ac:dyDescent="0.25">
      <c r="C32" s="13"/>
      <c r="D32" s="13"/>
      <c r="E32" s="13"/>
      <c r="F32" s="18" t="s">
        <v>42</v>
      </c>
      <c r="G32" s="14"/>
      <c r="H32" s="14"/>
      <c r="I32" s="14"/>
      <c r="J32" s="14"/>
    </row>
    <row r="33" spans="3:10" ht="13.8" x14ac:dyDescent="0.25">
      <c r="C33" s="13"/>
      <c r="D33" s="13"/>
      <c r="E33" s="13"/>
      <c r="F33" s="14"/>
      <c r="G33" s="14"/>
      <c r="H33" s="14"/>
      <c r="I33" s="14"/>
      <c r="J33" s="14"/>
    </row>
    <row r="34" spans="3:10" ht="13.8" x14ac:dyDescent="0.25">
      <c r="C34" s="13"/>
      <c r="D34" s="13"/>
      <c r="E34" s="13"/>
      <c r="F34" s="14"/>
      <c r="G34" s="14"/>
      <c r="H34" s="14"/>
      <c r="I34" s="14"/>
      <c r="J34" s="14"/>
    </row>
    <row r="35" spans="3:10" ht="13.8" x14ac:dyDescent="0.25">
      <c r="C35" s="13"/>
      <c r="D35" s="13"/>
      <c r="E35" s="13"/>
      <c r="F35" s="14"/>
      <c r="G35" s="14"/>
      <c r="H35" s="14"/>
      <c r="I35" s="14"/>
      <c r="J35" s="14"/>
    </row>
    <row r="36" spans="3:10" ht="13.8" x14ac:dyDescent="0.25">
      <c r="C36" s="13"/>
      <c r="D36" s="13"/>
      <c r="E36" s="13"/>
      <c r="F36" s="14"/>
      <c r="G36" s="14"/>
      <c r="H36" s="14"/>
      <c r="I36" s="14"/>
      <c r="J36" s="14"/>
    </row>
    <row r="37" spans="3:10" ht="13.8" x14ac:dyDescent="0.25">
      <c r="C37" s="13"/>
      <c r="D37" s="13"/>
      <c r="E37" s="13"/>
      <c r="F37" s="14"/>
      <c r="G37" s="14"/>
      <c r="H37" s="14"/>
      <c r="I37" s="14"/>
      <c r="J37" s="14"/>
    </row>
    <row r="38" spans="3:10" ht="13.8" x14ac:dyDescent="0.25">
      <c r="C38" s="13"/>
      <c r="D38" s="13"/>
      <c r="E38" s="13"/>
      <c r="F38" s="14"/>
      <c r="G38" s="14"/>
      <c r="H38" s="14"/>
      <c r="I38" s="14"/>
      <c r="J38" s="14"/>
    </row>
  </sheetData>
  <autoFilter ref="A8:Z17"/>
  <mergeCells count="13">
    <mergeCell ref="D28:F28"/>
    <mergeCell ref="E3:L3"/>
    <mergeCell ref="E4:L4"/>
    <mergeCell ref="E5:L5"/>
    <mergeCell ref="A20:D20"/>
    <mergeCell ref="E20:AI20"/>
    <mergeCell ref="M7:X7"/>
    <mergeCell ref="A19:D19"/>
    <mergeCell ref="E19:AI19"/>
    <mergeCell ref="AA7:AL7"/>
    <mergeCell ref="A17:K17"/>
    <mergeCell ref="D24:F24"/>
    <mergeCell ref="D26:F26"/>
  </mergeCells>
  <pageMargins left="0.39370078740157483" right="0.19685039370078741" top="0.59055118110236227" bottom="0.3937007874015748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2022-12-01T07:10:07Z</dcterms:modified>
</cp:coreProperties>
</file>